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I:\老生\"/>
    </mc:Choice>
  </mc:AlternateContent>
  <xr:revisionPtr revIDLastSave="0" documentId="13_ncr:1_{6F73B5BF-4F09-4114-A417-906C1FF2017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9" i="1" l="1"/>
  <c r="K16" i="1" s="1"/>
  <c r="L16" i="1"/>
  <c r="F15" i="1"/>
  <c r="E15" i="1"/>
  <c r="L13" i="1"/>
  <c r="K13" i="1"/>
  <c r="F9" i="1"/>
</calcChain>
</file>

<file path=xl/sharedStrings.xml><?xml version="1.0" encoding="utf-8"?>
<sst xmlns="http://schemas.openxmlformats.org/spreadsheetml/2006/main" count="62" uniqueCount="30">
  <si>
    <t>信息工程系（含公共部计算机对口） 23-24-2 实训耗材造价统计表</t>
  </si>
  <si>
    <t>序号</t>
  </si>
  <si>
    <t>系部</t>
  </si>
  <si>
    <t>班级</t>
  </si>
  <si>
    <t>计划金额（元）</t>
  </si>
  <si>
    <t>实际金额（元）</t>
  </si>
  <si>
    <t>信息</t>
  </si>
  <si>
    <t>21高动画班</t>
  </si>
  <si>
    <t>22电气青苗</t>
  </si>
  <si>
    <t>21高多媒体班</t>
  </si>
  <si>
    <t>22动画高技</t>
  </si>
  <si>
    <t>21高网络1班</t>
  </si>
  <si>
    <t>22多媒体高技</t>
  </si>
  <si>
    <t>21高网络2班</t>
  </si>
  <si>
    <t>22网络高技</t>
  </si>
  <si>
    <t>21高物联网班</t>
  </si>
  <si>
    <t>22网络青苗</t>
  </si>
  <si>
    <t>21技师电气青苗</t>
  </si>
  <si>
    <t>22物联网高技</t>
  </si>
  <si>
    <t>合计</t>
  </si>
  <si>
    <t>23多媒体高技</t>
  </si>
  <si>
    <t>23电气青苗</t>
  </si>
  <si>
    <t>公共</t>
  </si>
  <si>
    <t>22对口1</t>
  </si>
  <si>
    <t>23网络青苗</t>
  </si>
  <si>
    <t>22对口2</t>
  </si>
  <si>
    <t>23网络中技</t>
  </si>
  <si>
    <t>23对口1</t>
  </si>
  <si>
    <t>23对口2</t>
  </si>
  <si>
    <t>共计：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</si>
</sst>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1"/>
  <sheetViews>
    <sheetView tabSelected="1" workbookViewId="0">
      <selection activeCell="K19" sqref="K19"/>
    </sheetView>
  </sheetViews>
  <sheetFormatPr defaultColWidth="9" defaultRowHeight="13.5" x14ac:dyDescent="0.15"/>
  <cols>
    <col min="1" max="1" width="2.75" customWidth="1"/>
    <col min="2" max="3" width="4.75" customWidth="1"/>
    <col min="4" max="4" width="15.5" customWidth="1"/>
    <col min="5" max="5" width="8" customWidth="1"/>
    <col min="6" max="6" width="9.5" style="1" customWidth="1"/>
    <col min="7" max="7" width="3.75" customWidth="1"/>
    <col min="8" max="8" width="4.75" customWidth="1"/>
    <col min="9" max="9" width="5.25" customWidth="1"/>
    <col min="10" max="10" width="13.375" customWidth="1"/>
    <col min="11" max="12" width="8" customWidth="1"/>
    <col min="13" max="13" width="3.75" customWidth="1"/>
    <col min="15" max="15" width="14" customWidth="1"/>
  </cols>
  <sheetData>
    <row r="1" spans="2:12" ht="33" customHeight="1" x14ac:dyDescent="0.15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29.25" customHeight="1" x14ac:dyDescent="0.15"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H2" s="2" t="s">
        <v>1</v>
      </c>
      <c r="I2" s="2" t="s">
        <v>2</v>
      </c>
      <c r="J2" s="2" t="s">
        <v>3</v>
      </c>
      <c r="K2" s="3" t="s">
        <v>4</v>
      </c>
      <c r="L2" s="3" t="s">
        <v>5</v>
      </c>
    </row>
    <row r="3" spans="2:12" ht="20.100000000000001" customHeight="1" x14ac:dyDescent="0.15">
      <c r="B3" s="4">
        <v>1</v>
      </c>
      <c r="C3" s="4" t="s">
        <v>6</v>
      </c>
      <c r="D3" s="4" t="s">
        <v>7</v>
      </c>
      <c r="E3" s="4">
        <v>5800</v>
      </c>
      <c r="F3" s="5">
        <v>4705</v>
      </c>
      <c r="H3" s="4">
        <v>1</v>
      </c>
      <c r="I3" s="4" t="s">
        <v>6</v>
      </c>
      <c r="J3" s="4" t="s">
        <v>8</v>
      </c>
      <c r="K3" s="4">
        <v>10000</v>
      </c>
      <c r="L3" s="5">
        <v>9204</v>
      </c>
    </row>
    <row r="4" spans="2:12" ht="20.100000000000001" customHeight="1" x14ac:dyDescent="0.15">
      <c r="B4" s="4">
        <v>2</v>
      </c>
      <c r="C4" s="4" t="s">
        <v>6</v>
      </c>
      <c r="D4" s="4" t="s">
        <v>9</v>
      </c>
      <c r="E4" s="4">
        <v>6600</v>
      </c>
      <c r="F4" s="5">
        <v>6111</v>
      </c>
      <c r="H4" s="4">
        <v>2</v>
      </c>
      <c r="I4" s="4" t="s">
        <v>6</v>
      </c>
      <c r="J4" s="4" t="s">
        <v>10</v>
      </c>
      <c r="K4" s="4">
        <v>8600</v>
      </c>
      <c r="L4" s="5">
        <v>7644</v>
      </c>
    </row>
    <row r="5" spans="2:12" ht="20.100000000000001" customHeight="1" x14ac:dyDescent="0.15">
      <c r="B5" s="4">
        <v>3</v>
      </c>
      <c r="C5" s="4" t="s">
        <v>6</v>
      </c>
      <c r="D5" s="4" t="s">
        <v>11</v>
      </c>
      <c r="E5" s="4">
        <v>4000</v>
      </c>
      <c r="F5" s="5">
        <v>3900</v>
      </c>
      <c r="H5" s="4">
        <v>3</v>
      </c>
      <c r="I5" s="4" t="s">
        <v>6</v>
      </c>
      <c r="J5" s="4" t="s">
        <v>12</v>
      </c>
      <c r="K5" s="4">
        <v>8800</v>
      </c>
      <c r="L5" s="5">
        <v>8125</v>
      </c>
    </row>
    <row r="6" spans="2:12" ht="20.100000000000001" customHeight="1" x14ac:dyDescent="0.15">
      <c r="B6" s="4">
        <v>4</v>
      </c>
      <c r="C6" s="4" t="s">
        <v>6</v>
      </c>
      <c r="D6" s="4" t="s">
        <v>13</v>
      </c>
      <c r="E6" s="4">
        <v>3800</v>
      </c>
      <c r="F6" s="5">
        <v>3700</v>
      </c>
      <c r="H6" s="4">
        <v>4</v>
      </c>
      <c r="I6" s="4" t="s">
        <v>6</v>
      </c>
      <c r="J6" s="4" t="s">
        <v>14</v>
      </c>
      <c r="K6" s="4">
        <v>4700</v>
      </c>
      <c r="L6" s="5">
        <v>4600</v>
      </c>
    </row>
    <row r="7" spans="2:12" ht="20.100000000000001" customHeight="1" x14ac:dyDescent="0.15">
      <c r="B7" s="4">
        <v>5</v>
      </c>
      <c r="C7" s="4" t="s">
        <v>6</v>
      </c>
      <c r="D7" s="4" t="s">
        <v>15</v>
      </c>
      <c r="E7" s="4">
        <v>3200</v>
      </c>
      <c r="F7" s="5">
        <v>3200</v>
      </c>
      <c r="H7" s="4">
        <v>5</v>
      </c>
      <c r="I7" s="4" t="s">
        <v>6</v>
      </c>
      <c r="J7" s="4" t="s">
        <v>16</v>
      </c>
      <c r="K7" s="4">
        <v>4400</v>
      </c>
      <c r="L7" s="5">
        <v>4395</v>
      </c>
    </row>
    <row r="8" spans="2:12" ht="20.100000000000001" customHeight="1" x14ac:dyDescent="0.15">
      <c r="B8" s="4">
        <v>6</v>
      </c>
      <c r="C8" s="4" t="s">
        <v>6</v>
      </c>
      <c r="D8" s="4" t="s">
        <v>17</v>
      </c>
      <c r="E8" s="4">
        <v>8600</v>
      </c>
      <c r="F8" s="5">
        <v>8151</v>
      </c>
      <c r="H8" s="4">
        <v>6</v>
      </c>
      <c r="I8" s="4" t="s">
        <v>6</v>
      </c>
      <c r="J8" s="4" t="s">
        <v>18</v>
      </c>
      <c r="K8" s="4">
        <v>5100</v>
      </c>
      <c r="L8" s="5">
        <v>3796</v>
      </c>
    </row>
    <row r="9" spans="2:12" ht="24.75" customHeight="1" x14ac:dyDescent="0.15">
      <c r="B9" s="4"/>
      <c r="C9" s="4"/>
      <c r="D9" s="5" t="s">
        <v>19</v>
      </c>
      <c r="E9" s="5">
        <f>SUM(E3:E8)</f>
        <v>32000</v>
      </c>
      <c r="F9" s="5">
        <f>SUM(F3:F8)</f>
        <v>29767</v>
      </c>
      <c r="H9" s="4">
        <v>7</v>
      </c>
      <c r="I9" s="4" t="s">
        <v>6</v>
      </c>
      <c r="J9" s="4" t="s">
        <v>20</v>
      </c>
      <c r="K9" s="8">
        <v>10600</v>
      </c>
      <c r="L9" s="8">
        <v>9710</v>
      </c>
    </row>
    <row r="10" spans="2:12" ht="27" customHeight="1" x14ac:dyDescent="0.15">
      <c r="B10" s="2" t="s">
        <v>1</v>
      </c>
      <c r="C10" s="2" t="s">
        <v>2</v>
      </c>
      <c r="D10" s="2" t="s">
        <v>3</v>
      </c>
      <c r="E10" s="3" t="s">
        <v>4</v>
      </c>
      <c r="F10" s="3" t="s">
        <v>5</v>
      </c>
      <c r="H10" s="4">
        <v>8</v>
      </c>
      <c r="I10" s="4" t="s">
        <v>6</v>
      </c>
      <c r="J10" s="8" t="s">
        <v>21</v>
      </c>
      <c r="K10" s="8">
        <v>11000</v>
      </c>
      <c r="L10" s="8">
        <v>10396</v>
      </c>
    </row>
    <row r="11" spans="2:12" ht="20.100000000000001" customHeight="1" x14ac:dyDescent="0.15">
      <c r="B11" s="4">
        <v>1</v>
      </c>
      <c r="C11" s="4" t="s">
        <v>22</v>
      </c>
      <c r="D11" s="4" t="s">
        <v>23</v>
      </c>
      <c r="E11" s="4">
        <v>4000</v>
      </c>
      <c r="F11" s="5">
        <v>3750</v>
      </c>
      <c r="H11" s="4">
        <v>9</v>
      </c>
      <c r="I11" s="4" t="s">
        <v>6</v>
      </c>
      <c r="J11" s="9" t="s">
        <v>24</v>
      </c>
      <c r="K11" s="8">
        <v>4800</v>
      </c>
      <c r="L11" s="8">
        <v>4500</v>
      </c>
    </row>
    <row r="12" spans="2:12" ht="20.100000000000001" customHeight="1" x14ac:dyDescent="0.15">
      <c r="B12" s="4">
        <v>2</v>
      </c>
      <c r="C12" s="4" t="s">
        <v>22</v>
      </c>
      <c r="D12" s="4" t="s">
        <v>25</v>
      </c>
      <c r="E12" s="4">
        <v>4600</v>
      </c>
      <c r="F12" s="5">
        <v>4620</v>
      </c>
      <c r="H12" s="4">
        <v>10</v>
      </c>
      <c r="I12" s="4" t="s">
        <v>6</v>
      </c>
      <c r="J12" s="9" t="s">
        <v>26</v>
      </c>
      <c r="K12" s="8">
        <v>4800</v>
      </c>
      <c r="L12" s="8">
        <v>4200</v>
      </c>
    </row>
    <row r="13" spans="2:12" ht="20.100000000000001" customHeight="1" x14ac:dyDescent="0.15">
      <c r="B13" s="4">
        <v>3</v>
      </c>
      <c r="C13" s="4" t="s">
        <v>22</v>
      </c>
      <c r="D13" s="4" t="s">
        <v>27</v>
      </c>
      <c r="E13" s="4">
        <v>3700</v>
      </c>
      <c r="F13" s="5">
        <v>3400</v>
      </c>
      <c r="H13" s="4"/>
      <c r="I13" s="4"/>
      <c r="J13" s="5" t="s">
        <v>19</v>
      </c>
      <c r="K13" s="5">
        <f>SUM(K3:K12)</f>
        <v>72800</v>
      </c>
      <c r="L13" s="5">
        <f>SUM(L3:L12)</f>
        <v>66570</v>
      </c>
    </row>
    <row r="14" spans="2:12" ht="20.100000000000001" customHeight="1" x14ac:dyDescent="0.15">
      <c r="B14" s="4">
        <v>4</v>
      </c>
      <c r="C14" s="4" t="s">
        <v>22</v>
      </c>
      <c r="D14" s="4" t="s">
        <v>28</v>
      </c>
      <c r="E14" s="4">
        <v>3700</v>
      </c>
      <c r="F14" s="5">
        <v>3699</v>
      </c>
    </row>
    <row r="15" spans="2:12" ht="33.75" customHeight="1" x14ac:dyDescent="0.15">
      <c r="B15" s="4"/>
      <c r="C15" s="4"/>
      <c r="D15" s="5" t="s">
        <v>19</v>
      </c>
      <c r="E15" s="5">
        <f>SUM(E11:E14)</f>
        <v>16000</v>
      </c>
      <c r="F15" s="5">
        <f>SUM(F11:F14)</f>
        <v>15469</v>
      </c>
      <c r="H15" s="6"/>
      <c r="I15" s="6"/>
      <c r="J15" s="6"/>
      <c r="K15" s="3" t="s">
        <v>4</v>
      </c>
      <c r="L15" s="3" t="s">
        <v>5</v>
      </c>
    </row>
    <row r="16" spans="2:12" ht="30" customHeight="1" x14ac:dyDescent="0.15">
      <c r="B16" s="7"/>
      <c r="C16" s="7"/>
      <c r="H16" s="12" t="s">
        <v>29</v>
      </c>
      <c r="I16" s="13"/>
      <c r="J16" s="14"/>
      <c r="K16" s="10">
        <f>K13+E9+E15</f>
        <v>120800</v>
      </c>
      <c r="L16" s="10">
        <f>L13+F9+F15</f>
        <v>111806</v>
      </c>
    </row>
    <row r="17" spans="2:6" ht="20.100000000000001" customHeight="1" x14ac:dyDescent="0.15">
      <c r="B17" s="7"/>
      <c r="C17" s="7"/>
    </row>
    <row r="18" spans="2:6" ht="20.100000000000001" customHeight="1" x14ac:dyDescent="0.15">
      <c r="F18"/>
    </row>
    <row r="19" spans="2:6" ht="20.100000000000001" customHeight="1" x14ac:dyDescent="0.15"/>
    <row r="20" spans="2:6" ht="20.100000000000001" customHeight="1" x14ac:dyDescent="0.15"/>
    <row r="21" spans="2:6" ht="20.100000000000001" customHeight="1" x14ac:dyDescent="0.15"/>
  </sheetData>
  <sortState xmlns:xlrd2="http://schemas.microsoft.com/office/spreadsheetml/2017/richdata2" ref="B3:R19">
    <sortCondition ref="J3:J19"/>
  </sortState>
  <mergeCells count="2">
    <mergeCell ref="B1:L1"/>
    <mergeCell ref="H16:J16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2024-07-08T01:26:36Z</cp:lastPrinted>
  <dcterms:created xsi:type="dcterms:W3CDTF">2006-09-16T00:00:00Z</dcterms:created>
  <dcterms:modified xsi:type="dcterms:W3CDTF">2024-07-08T01:27:19Z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69D52244716344DCA073C522CD028E19_12</vt:lpwstr>
  </property>
  <property fmtid="{D5CDD505-2E9C-101B-9397-08002B2CF9AE}" pid="3" name="KSOProductBuildVer">
    <vt:lpwstr>2052-12.1.0.17133</vt:lpwstr>
  </property>
</Properties>
</file>